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8VO GRUPO XXX FTR PC 2025\"/>
    </mc:Choice>
  </mc:AlternateContent>
  <xr:revisionPtr revIDLastSave="0" documentId="13_ncr:1_{772AB89E-3081-4F59-BD60-4CDCF067927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S10" i="20" l="1"/>
  <c r="V22" i="18"/>
  <c r="W22" i="18"/>
  <c r="X22" i="18"/>
  <c r="Y22" i="18"/>
  <c r="Z22" i="18"/>
  <c r="AA22" i="18"/>
  <c r="AB22" i="18"/>
  <c r="AC22" i="18"/>
  <c r="AE22" i="18"/>
  <c r="U22" i="18"/>
  <c r="AE20" i="18"/>
  <c r="AC20" i="18"/>
  <c r="AB20" i="18"/>
  <c r="AA20" i="18"/>
  <c r="Z20" i="18"/>
  <c r="Y20" i="18"/>
  <c r="X20" i="18"/>
  <c r="W20" i="18"/>
  <c r="V20" i="18"/>
  <c r="U20" i="18"/>
  <c r="AE12" i="18" l="1"/>
  <c r="AC12" i="18"/>
  <c r="AB12" i="18"/>
  <c r="AA12" i="18"/>
  <c r="Z12" i="18"/>
  <c r="Y12" i="18"/>
  <c r="X12" i="18"/>
  <c r="W12" i="18"/>
  <c r="V12" i="18"/>
  <c r="U12" i="18"/>
  <c r="AE9" i="18"/>
  <c r="AC9" i="18"/>
  <c r="AB9" i="18"/>
  <c r="AA9" i="18"/>
  <c r="Z9" i="18"/>
  <c r="Y9" i="18"/>
  <c r="X9" i="18"/>
  <c r="W9" i="18"/>
  <c r="V9" i="18"/>
  <c r="U9" i="18"/>
  <c r="A22" i="18" l="1"/>
  <c r="W8" i="20" l="1"/>
  <c r="W9" i="20"/>
  <c r="W10" i="20"/>
  <c r="S8" i="20"/>
  <c r="S9" i="20"/>
  <c r="E4" i="19"/>
  <c r="E5" i="19"/>
  <c r="E6" i="19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<sst xmlns="http://schemas.openxmlformats.org/spreadsheetml/2006/main" count="272" uniqueCount="132">
  <si>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</si>
  <si>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</si>
  <si>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</si>
  <si>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</si>
  <si>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</si>
  <si>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</si>
  <si>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</si>
  <si>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</si>
  <si>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</si>
  <si>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</si>
  <si>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</si>
  <si>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</si>
  <si>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</si>
  <si>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</si>
  <si>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</si>
  <si>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</si>
  <si>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</si>
  <si>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</si>
  <si>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</si>
  <si>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</si>
  <si>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</si>
  <si>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</si>
  <si>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</si>
  <si>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</si>
  <si>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</si>
  <si>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</si>
  <si>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</si>
  <si>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</si>
  <si>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</si>
  <si>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</si>
  <si>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</si>
  <si>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</si>
  <si>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</si>
  <si>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</si>
  <si>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</si>
  <si>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</si>
  <si>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</si>
  <si>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</si>
  <si>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</si>
  <si>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</si>
  <si>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</si>
  <si>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</si>
  <si>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</si>
  <si>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</si>
  <si>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</si>
  <si>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</si>
  <si>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</si>
  <si>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</si>
  <si>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</si>
  <si>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</si>
  <si>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</si>
  <si>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</si>
  <si>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</si>
  <si>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</si>
  <si>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</si>
  <si>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</si>
  <si>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</si>
  <si>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</si>
  <si>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</si>
  <si>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</si>
  <si>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</si>
  <si>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</si>
  <si>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</si>
  <si>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</si>
  <si>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</si>
  <si>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</si>
  <si>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Ancash</t>
  </si>
  <si>
    <t>ANCASH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</si>
  <si>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</si>
  <si>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</si>
  <si>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</si>
  <si>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</si>
  <si>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</si>
  <si>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</si>
  <si>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</si>
  <si>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</si>
  <si>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>HUANUCO</t>
  </si>
  <si>
    <t xml:space="preserve">Cierre de brechas-Propuesta de obras permanentes de control y corrección de cauce </t>
  </si>
  <si>
    <t>Huánuco</t>
  </si>
  <si>
    <t>FTR-CB-PREV N° 0038-2025-ANA-AAA.M-ALA.AM</t>
  </si>
  <si>
    <t>Marañón</t>
  </si>
  <si>
    <t>Alto Marañón</t>
  </si>
  <si>
    <t>Intercuenca Alto Marañón V</t>
  </si>
  <si>
    <t>Ishpa</t>
  </si>
  <si>
    <t>Bolognesi</t>
  </si>
  <si>
    <t>Huallanca</t>
  </si>
  <si>
    <t>Limpieza, descolmatación y conformación de dique enrocado en la margen izquierda del río Ishpa</t>
  </si>
  <si>
    <t>FTR-CB-PREV N° 0039-2025-ANA-AAA.M-ALA.AM</t>
  </si>
  <si>
    <t>San Juan</t>
  </si>
  <si>
    <t>Limpieza, descolmatación y conformación de dique enrocado en la margen izquierda del río San Juan</t>
  </si>
  <si>
    <t>FTR-CB-PREV N° 0034-2025-ANA-AAA.M-ALA.AM</t>
  </si>
  <si>
    <t>Yanas</t>
  </si>
  <si>
    <t>Lauricocha</t>
  </si>
  <si>
    <t>San Miguel de Cauri</t>
  </si>
  <si>
    <t>Limpieza, descolmatación y conformación de dique enrocado en la margen izquierda de la quebrada Yanas</t>
  </si>
  <si>
    <t>Papa, maiz</t>
  </si>
  <si>
    <t>FTR-CB-PREV N° 0035-2025-ANA-AAA.M-ALA.AM</t>
  </si>
  <si>
    <t>Patarcocha</t>
  </si>
  <si>
    <t>Antacallanca</t>
  </si>
  <si>
    <t>Limpieza, descolmatación y conformación de dique enrocado en la margen izquierda de la quebrada Patarcocha</t>
  </si>
  <si>
    <t>Pastos, papa</t>
  </si>
  <si>
    <t>FTR-CB-PREV N° 0036-2025-ANA-AAA.M-ALA.AM</t>
  </si>
  <si>
    <t>Jupayhuaro</t>
  </si>
  <si>
    <t>Dos de Mayo</t>
  </si>
  <si>
    <t>Shunqui</t>
  </si>
  <si>
    <t>Limpieza, descolmatación y conformación de dique enrocado en la margen derecha de la quebrada Jupayhuaro</t>
  </si>
  <si>
    <t>Papa</t>
  </si>
  <si>
    <t>FTR-CB-PREV N° 0037-2025-ANA-AAA.M-ALA.AM</t>
  </si>
  <si>
    <t>Vizcarra</t>
  </si>
  <si>
    <t>Tunya</t>
  </si>
  <si>
    <t>Limpieza, descolmatación y conformación de dique enrocado en la margen izquierda del río Vizcarra</t>
  </si>
  <si>
    <t>FTR-CB-PREV N° 0040-2025-ANA-AAA.M-ALA.AM</t>
  </si>
  <si>
    <t>Antacolpa</t>
  </si>
  <si>
    <t>Limpieza, descolmatación y conformación de dique enrocado en la margen izquierda de la quebrada Antacolpa</t>
  </si>
  <si>
    <t>FTR-CB-PREV N° 0041-2025-ANA-AAA.M-ALA.AM</t>
  </si>
  <si>
    <t>Quinuash</t>
  </si>
  <si>
    <t>Palca</t>
  </si>
  <si>
    <t>Limpieza, descolmatación y conformación de dique enrocado en la margen izquierda de la quebrada Quinuash</t>
  </si>
  <si>
    <t>FTR-CB-PREV N° 0042-2025-ANA-AAA.M-ALA.AM</t>
  </si>
  <si>
    <t>Limpieza, descolmatación y conformación de dique enrocado en la margen derecha de la quebrada Quinuash</t>
  </si>
  <si>
    <t>CUSCO</t>
  </si>
  <si>
    <t>FTR-CB-PREV N° 0072-2025-ANA-AAA.PA-ALA.BA</t>
  </si>
  <si>
    <t>Pampas Apurímac</t>
  </si>
  <si>
    <t>Bajo Apurímac</t>
  </si>
  <si>
    <t>Intercuenca Bajo Apurímac</t>
  </si>
  <si>
    <t>San Carlos</t>
  </si>
  <si>
    <t>Cusco</t>
  </si>
  <si>
    <t>La Convención</t>
  </si>
  <si>
    <t>Cielo Punco</t>
  </si>
  <si>
    <t>Pochoteni</t>
  </si>
  <si>
    <t>Limpieza, descolmatación y conformación de dique enrocado en la margen derecha del río San Carlos</t>
  </si>
  <si>
    <t>Cacao, café, citricos, platano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</si>
</sst>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5"/>
  <sheetViews>
    <sheetView tabSelected="1" topLeftCell="I1" zoomScaleNormal="100" zoomScaleSheetLayoutView="100" workbookViewId="0">
      <selection activeCell="N17" sqref="N1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88" t="s">
        <v>1</v>
      </c>
      <c r="B1" s="88"/>
      <c r="C1" s="88"/>
      <c r="D1" s="88"/>
      <c r="E1" s="88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2"/>
    </row>
    <row r="2" spans="1:33" customFormat="1" ht="15.75" customHeight="1" x14ac:dyDescent="0.3">
      <c r="A2" s="88" t="s">
        <v>2</v>
      </c>
      <c r="B2" s="88"/>
      <c r="C2" s="88"/>
      <c r="D2" s="88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88" t="s">
        <v>65</v>
      </c>
      <c r="B4" s="88"/>
      <c r="C4" s="88"/>
      <c r="D4" s="88"/>
      <c r="E4" s="88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90" t="s">
        <v>3</v>
      </c>
      <c r="B6" s="91" t="s">
        <v>64</v>
      </c>
      <c r="C6" s="91" t="s">
        <v>40</v>
      </c>
      <c r="D6" s="92" t="s">
        <v>69</v>
      </c>
      <c r="E6" s="92"/>
      <c r="F6" s="92" t="s">
        <v>71</v>
      </c>
      <c r="G6" s="92"/>
      <c r="H6" s="92"/>
      <c r="I6" s="93" t="s">
        <v>4</v>
      </c>
      <c r="J6" s="93"/>
      <c r="K6" s="93"/>
      <c r="L6" s="93"/>
      <c r="M6" s="94" t="s">
        <v>70</v>
      </c>
      <c r="N6" s="94"/>
      <c r="O6" s="94"/>
      <c r="P6" s="94"/>
      <c r="Q6" s="95" t="s">
        <v>5</v>
      </c>
      <c r="R6" s="95"/>
      <c r="S6" s="96" t="s">
        <v>6</v>
      </c>
      <c r="T6" s="97"/>
      <c r="U6" s="98"/>
      <c r="V6" s="98"/>
      <c r="W6" s="94" t="s">
        <v>7</v>
      </c>
      <c r="X6" s="94"/>
      <c r="Y6" s="95"/>
      <c r="Z6" s="95"/>
      <c r="AA6" s="94"/>
      <c r="AB6" s="94"/>
      <c r="AC6" s="111"/>
      <c r="AD6" s="95"/>
      <c r="AE6" s="111"/>
      <c r="AF6" s="105" t="s">
        <v>8</v>
      </c>
      <c r="AG6" s="105" t="s">
        <v>9</v>
      </c>
    </row>
    <row r="7" spans="1:33" ht="15.75" customHeight="1" x14ac:dyDescent="0.3">
      <c r="A7" s="90"/>
      <c r="B7" s="103"/>
      <c r="C7" s="103"/>
      <c r="D7" s="92"/>
      <c r="E7" s="92"/>
      <c r="F7" s="92"/>
      <c r="G7" s="92"/>
      <c r="H7" s="92"/>
      <c r="I7" s="93" t="s">
        <v>10</v>
      </c>
      <c r="J7" s="93" t="s">
        <v>11</v>
      </c>
      <c r="K7" s="93" t="s">
        <v>12</v>
      </c>
      <c r="L7" s="92" t="s">
        <v>13</v>
      </c>
      <c r="M7" s="94" t="s">
        <v>14</v>
      </c>
      <c r="N7" s="94"/>
      <c r="O7" s="94" t="s">
        <v>15</v>
      </c>
      <c r="P7" s="94"/>
      <c r="Q7" s="95"/>
      <c r="R7" s="95"/>
      <c r="S7" s="100" t="s">
        <v>16</v>
      </c>
      <c r="T7" s="93" t="s">
        <v>17</v>
      </c>
      <c r="U7" s="107" t="s">
        <v>18</v>
      </c>
      <c r="V7" s="109" t="s">
        <v>19</v>
      </c>
      <c r="W7" s="95" t="s">
        <v>0</v>
      </c>
      <c r="X7" s="95" t="s">
        <v>20</v>
      </c>
      <c r="Y7" s="95" t="s">
        <v>21</v>
      </c>
      <c r="Z7" s="95" t="s">
        <v>22</v>
      </c>
      <c r="AA7" s="95" t="s">
        <v>23</v>
      </c>
      <c r="AB7" s="95" t="s">
        <v>24</v>
      </c>
      <c r="AC7" s="111" t="s">
        <v>25</v>
      </c>
      <c r="AD7" s="95"/>
      <c r="AE7" s="112" t="s">
        <v>26</v>
      </c>
      <c r="AF7" s="106"/>
      <c r="AG7" s="106"/>
    </row>
    <row r="8" spans="1:33" ht="37.5" customHeight="1" x14ac:dyDescent="0.3">
      <c r="A8" s="91"/>
      <c r="B8" s="104"/>
      <c r="C8" s="10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2"/>
      <c r="J8" s="102"/>
      <c r="K8" s="10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01"/>
      <c r="T8" s="102"/>
      <c r="U8" s="108"/>
      <c r="V8" s="110"/>
      <c r="W8" s="99"/>
      <c r="X8" s="99"/>
      <c r="Y8" s="99"/>
      <c r="Z8" s="99"/>
      <c r="AA8" s="99"/>
      <c r="AB8" s="99"/>
      <c r="AC8" s="40" t="s">
        <v>36</v>
      </c>
      <c r="AD8" s="29" t="s">
        <v>37</v>
      </c>
      <c r="AE8" s="113"/>
      <c r="AF8" s="106"/>
      <c r="AG8" s="106"/>
    </row>
    <row r="9" spans="1:33" s="19" customFormat="1" ht="24" customHeight="1" x14ac:dyDescent="0.25">
      <c r="A9" s="16">
        <v>2</v>
      </c>
      <c r="B9" s="17" t="s">
        <v>67</v>
      </c>
      <c r="C9" s="17"/>
      <c r="D9" s="83"/>
      <c r="E9" s="83"/>
      <c r="F9" s="17"/>
      <c r="G9" s="17"/>
      <c r="H9" s="17"/>
      <c r="I9" s="83"/>
      <c r="J9" s="83"/>
      <c r="K9" s="83"/>
      <c r="L9" s="83"/>
      <c r="M9" s="18"/>
      <c r="N9" s="18"/>
      <c r="O9" s="18"/>
      <c r="P9" s="18"/>
      <c r="Q9" s="83"/>
      <c r="R9" s="83"/>
      <c r="S9" s="83"/>
      <c r="T9" s="83"/>
      <c r="U9" s="41">
        <f>SUM(U10:U11)</f>
        <v>1.8</v>
      </c>
      <c r="V9" s="84">
        <f t="shared" ref="V9:AC9" si="0">SUM(V10:V11)</f>
        <v>3017351.9990391196</v>
      </c>
      <c r="W9" s="34">
        <f t="shared" si="0"/>
        <v>5940</v>
      </c>
      <c r="X9" s="34">
        <f t="shared" si="0"/>
        <v>990</v>
      </c>
      <c r="Y9" s="34">
        <f t="shared" si="0"/>
        <v>0</v>
      </c>
      <c r="Z9" s="34">
        <f t="shared" si="0"/>
        <v>0</v>
      </c>
      <c r="AA9" s="34">
        <f t="shared" si="0"/>
        <v>2</v>
      </c>
      <c r="AB9" s="34">
        <f t="shared" si="0"/>
        <v>0</v>
      </c>
      <c r="AC9" s="84">
        <f t="shared" si="0"/>
        <v>0</v>
      </c>
      <c r="AD9" s="41"/>
      <c r="AE9" s="41">
        <f>SUM(AE10:AE11)</f>
        <v>0.45</v>
      </c>
      <c r="AF9" s="77"/>
      <c r="AG9" s="24"/>
    </row>
    <row r="10" spans="1:33" s="76" customFormat="1" ht="30" customHeight="1" x14ac:dyDescent="0.25">
      <c r="A10" s="20">
        <v>1</v>
      </c>
      <c r="B10" s="78" t="s">
        <v>79</v>
      </c>
      <c r="C10" s="86" t="s">
        <v>77</v>
      </c>
      <c r="D10" s="21" t="s">
        <v>80</v>
      </c>
      <c r="E10" s="21" t="s">
        <v>81</v>
      </c>
      <c r="F10" s="21" t="s">
        <v>82</v>
      </c>
      <c r="G10" s="21" t="s">
        <v>73</v>
      </c>
      <c r="H10" s="21" t="s">
        <v>83</v>
      </c>
      <c r="I10" s="21" t="s">
        <v>66</v>
      </c>
      <c r="J10" s="21" t="s">
        <v>84</v>
      </c>
      <c r="K10" s="21" t="s">
        <v>85</v>
      </c>
      <c r="L10" s="21" t="s">
        <v>83</v>
      </c>
      <c r="M10" s="22">
        <v>286990</v>
      </c>
      <c r="N10" s="22">
        <v>8904750</v>
      </c>
      <c r="O10" s="22">
        <v>287661</v>
      </c>
      <c r="P10" s="22">
        <v>8905464</v>
      </c>
      <c r="Q10" s="21" t="s">
        <v>38</v>
      </c>
      <c r="R10" s="21"/>
      <c r="S10" s="21" t="s">
        <v>86</v>
      </c>
      <c r="T10" s="74" t="s">
        <v>39</v>
      </c>
      <c r="U10" s="42">
        <v>1</v>
      </c>
      <c r="V10" s="1">
        <v>1694759.7440426254</v>
      </c>
      <c r="W10" s="20">
        <v>2970</v>
      </c>
      <c r="X10" s="20">
        <v>495</v>
      </c>
      <c r="Y10" s="20"/>
      <c r="Z10" s="20"/>
      <c r="AA10" s="20">
        <v>2</v>
      </c>
      <c r="AB10" s="20"/>
      <c r="AC10" s="1"/>
      <c r="AD10" s="75"/>
      <c r="AE10" s="42">
        <v>0.45</v>
      </c>
      <c r="AF10" s="23" t="s">
        <v>74</v>
      </c>
      <c r="AG10" s="85" t="s">
        <v>75</v>
      </c>
    </row>
    <row r="11" spans="1:33" s="76" customFormat="1" ht="30" customHeight="1" x14ac:dyDescent="0.25">
      <c r="A11" s="20">
        <v>2</v>
      </c>
      <c r="B11" s="78" t="s">
        <v>87</v>
      </c>
      <c r="C11" s="86" t="s">
        <v>77</v>
      </c>
      <c r="D11" s="21" t="s">
        <v>80</v>
      </c>
      <c r="E11" s="21" t="s">
        <v>81</v>
      </c>
      <c r="F11" s="21" t="s">
        <v>82</v>
      </c>
      <c r="G11" s="21" t="s">
        <v>73</v>
      </c>
      <c r="H11" s="21" t="s">
        <v>88</v>
      </c>
      <c r="I11" s="21" t="s">
        <v>66</v>
      </c>
      <c r="J11" s="21" t="s">
        <v>84</v>
      </c>
      <c r="K11" s="21" t="s">
        <v>85</v>
      </c>
      <c r="L11" s="21" t="s">
        <v>88</v>
      </c>
      <c r="M11" s="22">
        <v>287954</v>
      </c>
      <c r="N11" s="22">
        <v>8905548</v>
      </c>
      <c r="O11" s="22">
        <v>288659</v>
      </c>
      <c r="P11" s="22">
        <v>8905846</v>
      </c>
      <c r="Q11" s="21" t="s">
        <v>38</v>
      </c>
      <c r="R11" s="21"/>
      <c r="S11" s="21" t="s">
        <v>89</v>
      </c>
      <c r="T11" s="74" t="s">
        <v>39</v>
      </c>
      <c r="U11" s="42">
        <v>0.8</v>
      </c>
      <c r="V11" s="1">
        <v>1322592.2549964942</v>
      </c>
      <c r="W11" s="20">
        <v>2970</v>
      </c>
      <c r="X11" s="20">
        <v>495</v>
      </c>
      <c r="Y11" s="20"/>
      <c r="Z11" s="20"/>
      <c r="AA11" s="20"/>
      <c r="AB11" s="20"/>
      <c r="AC11" s="1"/>
      <c r="AD11" s="75"/>
      <c r="AE11" s="42"/>
      <c r="AF11" s="23" t="s">
        <v>74</v>
      </c>
      <c r="AG11" s="85" t="s">
        <v>75</v>
      </c>
    </row>
    <row r="12" spans="1:33" s="19" customFormat="1" ht="24" customHeight="1" x14ac:dyDescent="0.25">
      <c r="A12" s="16">
        <v>7</v>
      </c>
      <c r="B12" s="17" t="s">
        <v>76</v>
      </c>
      <c r="C12" s="17"/>
      <c r="D12" s="83"/>
      <c r="E12" s="83"/>
      <c r="F12" s="17"/>
      <c r="G12" s="17"/>
      <c r="H12" s="17"/>
      <c r="I12" s="83"/>
      <c r="J12" s="83"/>
      <c r="K12" s="83"/>
      <c r="L12" s="83"/>
      <c r="M12" s="18"/>
      <c r="N12" s="18"/>
      <c r="O12" s="18"/>
      <c r="P12" s="18"/>
      <c r="Q12" s="83"/>
      <c r="R12" s="83"/>
      <c r="S12" s="83"/>
      <c r="T12" s="83"/>
      <c r="U12" s="41">
        <f t="shared" ref="U12:AC12" si="1">SUM(U13:U19)</f>
        <v>3.7549999999999999</v>
      </c>
      <c r="V12" s="84">
        <f t="shared" si="1"/>
        <v>9436224.0716111772</v>
      </c>
      <c r="W12" s="34">
        <f t="shared" si="1"/>
        <v>2756</v>
      </c>
      <c r="X12" s="34">
        <f t="shared" si="1"/>
        <v>459</v>
      </c>
      <c r="Y12" s="34">
        <f t="shared" si="1"/>
        <v>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84">
        <f t="shared" si="1"/>
        <v>33.450000000000003</v>
      </c>
      <c r="AD12" s="41"/>
      <c r="AE12" s="41">
        <f>SUM(AE13:AE19)</f>
        <v>0</v>
      </c>
      <c r="AF12" s="77"/>
      <c r="AG12" s="24"/>
    </row>
    <row r="13" spans="1:33" s="76" customFormat="1" ht="30" customHeight="1" x14ac:dyDescent="0.25">
      <c r="A13" s="20">
        <v>1</v>
      </c>
      <c r="B13" s="78" t="s">
        <v>90</v>
      </c>
      <c r="C13" s="86" t="s">
        <v>77</v>
      </c>
      <c r="D13" s="21" t="s">
        <v>80</v>
      </c>
      <c r="E13" s="21" t="s">
        <v>81</v>
      </c>
      <c r="F13" s="21" t="s">
        <v>82</v>
      </c>
      <c r="G13" s="21" t="s">
        <v>68</v>
      </c>
      <c r="H13" s="21" t="s">
        <v>91</v>
      </c>
      <c r="I13" s="21" t="s">
        <v>78</v>
      </c>
      <c r="J13" s="21" t="s">
        <v>92</v>
      </c>
      <c r="K13" s="21" t="s">
        <v>93</v>
      </c>
      <c r="L13" s="21" t="s">
        <v>91</v>
      </c>
      <c r="M13" s="22">
        <v>322529</v>
      </c>
      <c r="N13" s="22">
        <v>8879409</v>
      </c>
      <c r="O13" s="22">
        <v>322322</v>
      </c>
      <c r="P13" s="22">
        <v>8879450</v>
      </c>
      <c r="Q13" s="21" t="s">
        <v>38</v>
      </c>
      <c r="R13" s="21"/>
      <c r="S13" s="21" t="s">
        <v>94</v>
      </c>
      <c r="T13" s="74" t="s">
        <v>39</v>
      </c>
      <c r="U13" s="42">
        <v>0.25</v>
      </c>
      <c r="V13" s="1">
        <v>207020.38604638644</v>
      </c>
      <c r="W13" s="20">
        <v>62</v>
      </c>
      <c r="X13" s="20">
        <v>10</v>
      </c>
      <c r="Y13" s="20"/>
      <c r="Z13" s="20"/>
      <c r="AA13" s="20"/>
      <c r="AB13" s="20"/>
      <c r="AC13" s="1">
        <v>4</v>
      </c>
      <c r="AD13" s="75" t="s">
        <v>95</v>
      </c>
      <c r="AE13" s="42"/>
      <c r="AF13" s="23" t="s">
        <v>74</v>
      </c>
      <c r="AG13" s="85" t="s">
        <v>75</v>
      </c>
    </row>
    <row r="14" spans="1:33" s="76" customFormat="1" ht="30" customHeight="1" x14ac:dyDescent="0.25">
      <c r="A14" s="20">
        <v>2</v>
      </c>
      <c r="B14" s="78" t="s">
        <v>96</v>
      </c>
      <c r="C14" s="86" t="s">
        <v>77</v>
      </c>
      <c r="D14" s="21" t="s">
        <v>80</v>
      </c>
      <c r="E14" s="21" t="s">
        <v>81</v>
      </c>
      <c r="F14" s="21" t="s">
        <v>82</v>
      </c>
      <c r="G14" s="21" t="s">
        <v>68</v>
      </c>
      <c r="H14" s="21" t="s">
        <v>97</v>
      </c>
      <c r="I14" s="21" t="s">
        <v>78</v>
      </c>
      <c r="J14" s="21" t="s">
        <v>92</v>
      </c>
      <c r="K14" s="21" t="s">
        <v>93</v>
      </c>
      <c r="L14" s="21" t="s">
        <v>98</v>
      </c>
      <c r="M14" s="22">
        <v>306518</v>
      </c>
      <c r="N14" s="22">
        <v>8852634</v>
      </c>
      <c r="O14" s="22">
        <v>306516</v>
      </c>
      <c r="P14" s="22">
        <v>8852863</v>
      </c>
      <c r="Q14" s="21" t="s">
        <v>38</v>
      </c>
      <c r="R14" s="21"/>
      <c r="S14" s="21" t="s">
        <v>99</v>
      </c>
      <c r="T14" s="74" t="s">
        <v>39</v>
      </c>
      <c r="U14" s="42">
        <v>0.27</v>
      </c>
      <c r="V14" s="1">
        <v>500268.33027531672</v>
      </c>
      <c r="W14" s="20">
        <v>672</v>
      </c>
      <c r="X14" s="20">
        <v>112</v>
      </c>
      <c r="Y14" s="20"/>
      <c r="Z14" s="20"/>
      <c r="AA14" s="20"/>
      <c r="AB14" s="20"/>
      <c r="AC14" s="1">
        <v>4</v>
      </c>
      <c r="AD14" s="75" t="s">
        <v>100</v>
      </c>
      <c r="AE14" s="42"/>
      <c r="AF14" s="23" t="s">
        <v>74</v>
      </c>
      <c r="AG14" s="85" t="s">
        <v>75</v>
      </c>
    </row>
    <row r="15" spans="1:33" s="76" customFormat="1" ht="30" customHeight="1" x14ac:dyDescent="0.25">
      <c r="A15" s="20">
        <v>3</v>
      </c>
      <c r="B15" s="78" t="s">
        <v>101</v>
      </c>
      <c r="C15" s="86" t="s">
        <v>77</v>
      </c>
      <c r="D15" s="21" t="s">
        <v>80</v>
      </c>
      <c r="E15" s="21" t="s">
        <v>81</v>
      </c>
      <c r="F15" s="21" t="s">
        <v>82</v>
      </c>
      <c r="G15" s="21" t="s">
        <v>68</v>
      </c>
      <c r="H15" s="21" t="s">
        <v>102</v>
      </c>
      <c r="I15" s="21" t="s">
        <v>78</v>
      </c>
      <c r="J15" s="21" t="s">
        <v>103</v>
      </c>
      <c r="K15" s="21" t="s">
        <v>104</v>
      </c>
      <c r="L15" s="21" t="s">
        <v>102</v>
      </c>
      <c r="M15" s="22">
        <v>302290</v>
      </c>
      <c r="N15" s="22">
        <v>8920329</v>
      </c>
      <c r="O15" s="22">
        <v>302509</v>
      </c>
      <c r="P15" s="22">
        <v>8920197</v>
      </c>
      <c r="Q15" s="21"/>
      <c r="R15" s="21" t="s">
        <v>38</v>
      </c>
      <c r="S15" s="21" t="s">
        <v>105</v>
      </c>
      <c r="T15" s="74" t="s">
        <v>39</v>
      </c>
      <c r="U15" s="42">
        <v>0.32500000000000001</v>
      </c>
      <c r="V15" s="1">
        <v>321817.18247348844</v>
      </c>
      <c r="W15" s="20">
        <v>72</v>
      </c>
      <c r="X15" s="20">
        <v>12</v>
      </c>
      <c r="Y15" s="20"/>
      <c r="Z15" s="20"/>
      <c r="AA15" s="20"/>
      <c r="AB15" s="20"/>
      <c r="AC15" s="1">
        <v>0.75</v>
      </c>
      <c r="AD15" s="75" t="s">
        <v>106</v>
      </c>
      <c r="AE15" s="42"/>
      <c r="AF15" s="23" t="s">
        <v>74</v>
      </c>
      <c r="AG15" s="85" t="s">
        <v>75</v>
      </c>
    </row>
    <row r="16" spans="1:33" s="76" customFormat="1" ht="30" customHeight="1" x14ac:dyDescent="0.25">
      <c r="A16" s="20">
        <v>4</v>
      </c>
      <c r="B16" s="78" t="s">
        <v>107</v>
      </c>
      <c r="C16" s="86" t="s">
        <v>77</v>
      </c>
      <c r="D16" s="21" t="s">
        <v>80</v>
      </c>
      <c r="E16" s="21" t="s">
        <v>81</v>
      </c>
      <c r="F16" s="21" t="s">
        <v>82</v>
      </c>
      <c r="G16" s="21" t="s">
        <v>73</v>
      </c>
      <c r="H16" s="21" t="s">
        <v>108</v>
      </c>
      <c r="I16" s="21" t="s">
        <v>78</v>
      </c>
      <c r="J16" s="21" t="s">
        <v>103</v>
      </c>
      <c r="K16" s="21" t="s">
        <v>104</v>
      </c>
      <c r="L16" s="21" t="s">
        <v>109</v>
      </c>
      <c r="M16" s="22">
        <v>303627</v>
      </c>
      <c r="N16" s="22">
        <v>8920803</v>
      </c>
      <c r="O16" s="22">
        <v>304172</v>
      </c>
      <c r="P16" s="22">
        <v>8921778</v>
      </c>
      <c r="Q16" s="21" t="s">
        <v>38</v>
      </c>
      <c r="R16" s="21"/>
      <c r="S16" s="21" t="s">
        <v>110</v>
      </c>
      <c r="T16" s="74" t="s">
        <v>39</v>
      </c>
      <c r="U16" s="42">
        <v>1.1499999999999999</v>
      </c>
      <c r="V16" s="1">
        <v>5434584.9530716995</v>
      </c>
      <c r="W16" s="20">
        <v>870</v>
      </c>
      <c r="X16" s="20">
        <v>145</v>
      </c>
      <c r="Y16" s="20"/>
      <c r="Z16" s="20"/>
      <c r="AA16" s="20"/>
      <c r="AB16" s="20"/>
      <c r="AC16" s="1">
        <v>7</v>
      </c>
      <c r="AD16" s="75" t="s">
        <v>95</v>
      </c>
      <c r="AE16" s="42"/>
      <c r="AF16" s="23" t="s">
        <v>74</v>
      </c>
      <c r="AG16" s="85" t="s">
        <v>75</v>
      </c>
    </row>
    <row r="17" spans="1:33" s="76" customFormat="1" ht="30" customHeight="1" x14ac:dyDescent="0.25">
      <c r="A17" s="20">
        <v>5</v>
      </c>
      <c r="B17" s="78" t="s">
        <v>111</v>
      </c>
      <c r="C17" s="86" t="s">
        <v>77</v>
      </c>
      <c r="D17" s="21" t="s">
        <v>80</v>
      </c>
      <c r="E17" s="21" t="s">
        <v>81</v>
      </c>
      <c r="F17" s="21" t="s">
        <v>82</v>
      </c>
      <c r="G17" s="21" t="s">
        <v>68</v>
      </c>
      <c r="H17" s="21" t="s">
        <v>112</v>
      </c>
      <c r="I17" s="21" t="s">
        <v>78</v>
      </c>
      <c r="J17" s="21" t="s">
        <v>92</v>
      </c>
      <c r="K17" s="21" t="s">
        <v>93</v>
      </c>
      <c r="L17" s="21" t="s">
        <v>112</v>
      </c>
      <c r="M17" s="22">
        <v>315461</v>
      </c>
      <c r="N17" s="22">
        <v>8865779</v>
      </c>
      <c r="O17" s="22">
        <v>315725</v>
      </c>
      <c r="P17" s="22">
        <v>8865608</v>
      </c>
      <c r="Q17" s="21" t="s">
        <v>38</v>
      </c>
      <c r="R17" s="21"/>
      <c r="S17" s="21" t="s">
        <v>113</v>
      </c>
      <c r="T17" s="74" t="s">
        <v>39</v>
      </c>
      <c r="U17" s="42">
        <v>0.35</v>
      </c>
      <c r="V17" s="1">
        <v>622144.07899096608</v>
      </c>
      <c r="W17" s="20">
        <v>750</v>
      </c>
      <c r="X17" s="20">
        <v>125</v>
      </c>
      <c r="Y17" s="20"/>
      <c r="Z17" s="20"/>
      <c r="AA17" s="20"/>
      <c r="AB17" s="20"/>
      <c r="AC17" s="1">
        <v>3</v>
      </c>
      <c r="AD17" s="75" t="s">
        <v>95</v>
      </c>
      <c r="AE17" s="42"/>
      <c r="AF17" s="23" t="s">
        <v>74</v>
      </c>
      <c r="AG17" s="85" t="s">
        <v>75</v>
      </c>
    </row>
    <row r="18" spans="1:33" s="76" customFormat="1" ht="30" customHeight="1" x14ac:dyDescent="0.25">
      <c r="A18" s="20">
        <v>6</v>
      </c>
      <c r="B18" s="78" t="s">
        <v>114</v>
      </c>
      <c r="C18" s="86" t="s">
        <v>77</v>
      </c>
      <c r="D18" s="21" t="s">
        <v>80</v>
      </c>
      <c r="E18" s="21" t="s">
        <v>81</v>
      </c>
      <c r="F18" s="21" t="s">
        <v>82</v>
      </c>
      <c r="G18" s="21" t="s">
        <v>68</v>
      </c>
      <c r="H18" s="21" t="s">
        <v>115</v>
      </c>
      <c r="I18" s="21" t="s">
        <v>78</v>
      </c>
      <c r="J18" s="21" t="s">
        <v>92</v>
      </c>
      <c r="K18" s="21" t="s">
        <v>93</v>
      </c>
      <c r="L18" s="21" t="s">
        <v>116</v>
      </c>
      <c r="M18" s="22">
        <v>326974</v>
      </c>
      <c r="N18" s="22">
        <v>8883002</v>
      </c>
      <c r="O18" s="22">
        <v>326968</v>
      </c>
      <c r="P18" s="22">
        <v>8882627</v>
      </c>
      <c r="Q18" s="21" t="s">
        <v>38</v>
      </c>
      <c r="R18" s="21"/>
      <c r="S18" s="21" t="s">
        <v>117</v>
      </c>
      <c r="T18" s="74" t="s">
        <v>39</v>
      </c>
      <c r="U18" s="42">
        <v>0.7</v>
      </c>
      <c r="V18" s="1">
        <v>1167436.7975019317</v>
      </c>
      <c r="W18" s="20">
        <v>210</v>
      </c>
      <c r="X18" s="20">
        <v>35</v>
      </c>
      <c r="Y18" s="20"/>
      <c r="Z18" s="20"/>
      <c r="AA18" s="20"/>
      <c r="AB18" s="20"/>
      <c r="AC18" s="1">
        <v>7.7</v>
      </c>
      <c r="AD18" s="75" t="s">
        <v>95</v>
      </c>
      <c r="AE18" s="42"/>
      <c r="AF18" s="23" t="s">
        <v>74</v>
      </c>
      <c r="AG18" s="85" t="s">
        <v>75</v>
      </c>
    </row>
    <row r="19" spans="1:33" s="76" customFormat="1" ht="30" customHeight="1" x14ac:dyDescent="0.25">
      <c r="A19" s="20">
        <v>7</v>
      </c>
      <c r="B19" s="78" t="s">
        <v>118</v>
      </c>
      <c r="C19" s="86" t="s">
        <v>77</v>
      </c>
      <c r="D19" s="21" t="s">
        <v>80</v>
      </c>
      <c r="E19" s="21" t="s">
        <v>81</v>
      </c>
      <c r="F19" s="21" t="s">
        <v>82</v>
      </c>
      <c r="G19" s="21" t="s">
        <v>68</v>
      </c>
      <c r="H19" s="21" t="s">
        <v>115</v>
      </c>
      <c r="I19" s="21" t="s">
        <v>78</v>
      </c>
      <c r="J19" s="21" t="s">
        <v>92</v>
      </c>
      <c r="K19" s="21" t="s">
        <v>93</v>
      </c>
      <c r="L19" s="21" t="s">
        <v>115</v>
      </c>
      <c r="M19" s="22">
        <v>330444</v>
      </c>
      <c r="N19" s="22">
        <v>8881968</v>
      </c>
      <c r="O19" s="22">
        <v>330014</v>
      </c>
      <c r="P19" s="22">
        <v>8882370</v>
      </c>
      <c r="Q19" s="21"/>
      <c r="R19" s="21" t="s">
        <v>38</v>
      </c>
      <c r="S19" s="21" t="s">
        <v>119</v>
      </c>
      <c r="T19" s="74" t="s">
        <v>39</v>
      </c>
      <c r="U19" s="42">
        <v>0.71</v>
      </c>
      <c r="V19" s="1">
        <v>1182952.3432513885</v>
      </c>
      <c r="W19" s="20">
        <v>120</v>
      </c>
      <c r="X19" s="20">
        <v>20</v>
      </c>
      <c r="Y19" s="20"/>
      <c r="Z19" s="20"/>
      <c r="AA19" s="20"/>
      <c r="AB19" s="20"/>
      <c r="AC19" s="1">
        <v>7</v>
      </c>
      <c r="AD19" s="75" t="s">
        <v>95</v>
      </c>
      <c r="AE19" s="42"/>
      <c r="AF19" s="23" t="s">
        <v>74</v>
      </c>
      <c r="AG19" s="85" t="s">
        <v>75</v>
      </c>
    </row>
    <row r="20" spans="1:33" s="19" customFormat="1" ht="24" customHeight="1" x14ac:dyDescent="0.25">
      <c r="A20" s="16">
        <v>1</v>
      </c>
      <c r="B20" s="17" t="s">
        <v>120</v>
      </c>
      <c r="C20" s="17"/>
      <c r="D20" s="83"/>
      <c r="E20" s="83"/>
      <c r="F20" s="17"/>
      <c r="G20" s="17"/>
      <c r="H20" s="17"/>
      <c r="I20" s="83"/>
      <c r="J20" s="83"/>
      <c r="K20" s="83"/>
      <c r="L20" s="83"/>
      <c r="M20" s="18"/>
      <c r="N20" s="18"/>
      <c r="O20" s="18"/>
      <c r="P20" s="18"/>
      <c r="Q20" s="83"/>
      <c r="R20" s="83"/>
      <c r="S20" s="83"/>
      <c r="T20" s="83"/>
      <c r="U20" s="41">
        <f t="shared" ref="U20:AC20" si="2">SUM(U21:U21)</f>
        <v>1</v>
      </c>
      <c r="V20" s="84">
        <f t="shared" si="2"/>
        <v>5208505.3789204927</v>
      </c>
      <c r="W20" s="34">
        <f t="shared" si="2"/>
        <v>118</v>
      </c>
      <c r="X20" s="34">
        <f t="shared" si="2"/>
        <v>35</v>
      </c>
      <c r="Y20" s="34">
        <f t="shared" si="2"/>
        <v>0</v>
      </c>
      <c r="Z20" s="34">
        <f t="shared" si="2"/>
        <v>0</v>
      </c>
      <c r="AA20" s="34">
        <f t="shared" si="2"/>
        <v>0</v>
      </c>
      <c r="AB20" s="34">
        <f t="shared" si="2"/>
        <v>0</v>
      </c>
      <c r="AC20" s="84">
        <f t="shared" si="2"/>
        <v>20</v>
      </c>
      <c r="AD20" s="41"/>
      <c r="AE20" s="41">
        <f>SUM(AE21:AE21)</f>
        <v>0</v>
      </c>
      <c r="AF20" s="77"/>
      <c r="AG20" s="24"/>
    </row>
    <row r="21" spans="1:33" s="76" customFormat="1" ht="30" customHeight="1" x14ac:dyDescent="0.25">
      <c r="A21" s="20">
        <v>1</v>
      </c>
      <c r="B21" s="78" t="s">
        <v>121</v>
      </c>
      <c r="C21" s="86" t="s">
        <v>77</v>
      </c>
      <c r="D21" s="21" t="s">
        <v>122</v>
      </c>
      <c r="E21" s="21" t="s">
        <v>123</v>
      </c>
      <c r="F21" s="21" t="s">
        <v>124</v>
      </c>
      <c r="G21" s="21" t="s">
        <v>73</v>
      </c>
      <c r="H21" s="21" t="s">
        <v>125</v>
      </c>
      <c r="I21" s="21" t="s">
        <v>126</v>
      </c>
      <c r="J21" s="21" t="s">
        <v>127</v>
      </c>
      <c r="K21" s="21" t="s">
        <v>128</v>
      </c>
      <c r="L21" s="21" t="s">
        <v>129</v>
      </c>
      <c r="M21" s="22">
        <v>655055</v>
      </c>
      <c r="N21" s="22">
        <v>8578625</v>
      </c>
      <c r="O21" s="22">
        <v>654350</v>
      </c>
      <c r="P21" s="22">
        <v>8578189</v>
      </c>
      <c r="Q21" s="21"/>
      <c r="R21" s="21" t="s">
        <v>38</v>
      </c>
      <c r="S21" s="21" t="s">
        <v>130</v>
      </c>
      <c r="T21" s="74" t="s">
        <v>39</v>
      </c>
      <c r="U21" s="42">
        <v>1</v>
      </c>
      <c r="V21" s="1">
        <v>5208505.3789204927</v>
      </c>
      <c r="W21" s="20">
        <v>118</v>
      </c>
      <c r="X21" s="20">
        <v>35</v>
      </c>
      <c r="Y21" s="20"/>
      <c r="Z21" s="20"/>
      <c r="AA21" s="20"/>
      <c r="AB21" s="20"/>
      <c r="AC21" s="1">
        <v>20</v>
      </c>
      <c r="AD21" s="75" t="s">
        <v>131</v>
      </c>
      <c r="AE21" s="42"/>
      <c r="AF21" s="23" t="s">
        <v>74</v>
      </c>
      <c r="AG21" s="87" t="s">
        <v>75</v>
      </c>
    </row>
    <row r="22" spans="1:33" ht="24.95" customHeight="1" x14ac:dyDescent="0.3">
      <c r="A22" s="31">
        <f>A9+A12+A20</f>
        <v>10</v>
      </c>
      <c r="B22" s="32"/>
      <c r="C22" s="32"/>
      <c r="D22" s="32"/>
      <c r="E22" s="32"/>
      <c r="F22" s="115" t="s">
        <v>41</v>
      </c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7"/>
      <c r="T22" s="31"/>
      <c r="U22" s="80">
        <f>U9+U12+U20</f>
        <v>6.5549999999999997</v>
      </c>
      <c r="V22" s="81">
        <f t="shared" ref="V22:AE22" si="3">V9+V12+V20</f>
        <v>17662081.44957079</v>
      </c>
      <c r="W22" s="82">
        <f t="shared" si="3"/>
        <v>8814</v>
      </c>
      <c r="X22" s="82">
        <f t="shared" si="3"/>
        <v>1484</v>
      </c>
      <c r="Y22" s="82">
        <f t="shared" si="3"/>
        <v>0</v>
      </c>
      <c r="Z22" s="82">
        <f t="shared" si="3"/>
        <v>0</v>
      </c>
      <c r="AA22" s="82">
        <f t="shared" si="3"/>
        <v>2</v>
      </c>
      <c r="AB22" s="82">
        <f t="shared" si="3"/>
        <v>0</v>
      </c>
      <c r="AC22" s="81">
        <f t="shared" si="3"/>
        <v>53.45</v>
      </c>
      <c r="AD22" s="31"/>
      <c r="AE22" s="80">
        <f t="shared" si="3"/>
        <v>0.45</v>
      </c>
      <c r="AF22" s="33"/>
      <c r="AG22" s="33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67"/>
      <c r="V23" s="14"/>
      <c r="W23" s="13"/>
      <c r="X23" s="13"/>
      <c r="Y23" s="13"/>
      <c r="Z23" s="13"/>
      <c r="AA23" s="13"/>
      <c r="AB23" s="13"/>
      <c r="AC23" s="14"/>
      <c r="AD23" s="10"/>
      <c r="AE23" s="67"/>
      <c r="AF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67"/>
      <c r="V24" s="14"/>
      <c r="W24" s="13"/>
      <c r="X24" s="13"/>
      <c r="Y24" s="13"/>
      <c r="Z24" s="13"/>
      <c r="AA24" s="13"/>
      <c r="AB24" s="13"/>
      <c r="AC24" s="14"/>
      <c r="AD24" s="10"/>
      <c r="AE24" s="67"/>
      <c r="AF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67"/>
      <c r="V25" s="14"/>
      <c r="W25" s="13"/>
      <c r="X25" s="13"/>
      <c r="Y25" s="13"/>
      <c r="Z25" s="13"/>
      <c r="AA25" s="13"/>
      <c r="AB25" s="13"/>
      <c r="AC25" s="14"/>
      <c r="AD25" s="10"/>
      <c r="AE25" s="67"/>
      <c r="AF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67"/>
      <c r="V26" s="14"/>
      <c r="W26" s="13"/>
      <c r="X26" s="13"/>
      <c r="Y26" s="13"/>
      <c r="Z26" s="13"/>
      <c r="AA26" s="13"/>
      <c r="AB26" s="13"/>
      <c r="AC26" s="14"/>
      <c r="AD26" s="10"/>
      <c r="AE26" s="67"/>
      <c r="AF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67"/>
      <c r="V27" s="14"/>
      <c r="W27" s="13"/>
      <c r="X27" s="13"/>
      <c r="Y27" s="13"/>
      <c r="Z27" s="13"/>
      <c r="AA27" s="13"/>
      <c r="AB27" s="13"/>
      <c r="AC27" s="14"/>
      <c r="AD27" s="10"/>
      <c r="AE27" s="67"/>
      <c r="AF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67"/>
      <c r="V28" s="14"/>
      <c r="W28" s="13"/>
      <c r="X28" s="13"/>
      <c r="Y28" s="13"/>
      <c r="Z28" s="13"/>
      <c r="AA28" s="13"/>
      <c r="AB28" s="13"/>
      <c r="AC28" s="14"/>
      <c r="AD28" s="10"/>
      <c r="AE28" s="67"/>
      <c r="AF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67"/>
      <c r="V29" s="14"/>
      <c r="W29" s="13"/>
      <c r="X29" s="13"/>
      <c r="Y29" s="13"/>
      <c r="Z29" s="13"/>
      <c r="AA29" s="13"/>
      <c r="AB29" s="13"/>
      <c r="AC29" s="14"/>
      <c r="AD29" s="10"/>
      <c r="AE29" s="67"/>
      <c r="AF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67"/>
      <c r="V30" s="14"/>
      <c r="W30" s="13"/>
      <c r="X30" s="13"/>
      <c r="Y30" s="13"/>
      <c r="Z30" s="13"/>
      <c r="AA30" s="13"/>
      <c r="AB30" s="13"/>
      <c r="AC30" s="14"/>
      <c r="AD30" s="10"/>
      <c r="AE30" s="67"/>
      <c r="AF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</sheetData>
  <mergeCells count="34">
    <mergeCell ref="C6:C8"/>
    <mergeCell ref="K7:K8"/>
    <mergeCell ref="AC7:AD7"/>
    <mergeCell ref="L7:L8"/>
    <mergeCell ref="F22:S22"/>
    <mergeCell ref="I7:I8"/>
    <mergeCell ref="M7:N7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5" sqref="E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9" t="s">
        <v>42</v>
      </c>
      <c r="B1" s="119"/>
      <c r="C1" s="119"/>
      <c r="D1" s="119"/>
      <c r="E1" s="119"/>
    </row>
    <row r="2" spans="1:5" ht="25.5" customHeight="1" x14ac:dyDescent="0.25">
      <c r="A2" s="114" t="s">
        <v>43</v>
      </c>
      <c r="B2" s="114" t="s">
        <v>44</v>
      </c>
      <c r="C2" s="96" t="s">
        <v>45</v>
      </c>
      <c r="D2" s="121"/>
      <c r="E2" s="114" t="s">
        <v>46</v>
      </c>
    </row>
    <row r="3" spans="1:5" ht="25.5" customHeight="1" x14ac:dyDescent="0.25">
      <c r="A3" s="120"/>
      <c r="B3" s="120"/>
      <c r="C3" s="35" t="s">
        <v>47</v>
      </c>
      <c r="D3" s="36" t="s">
        <v>48</v>
      </c>
      <c r="E3" s="120"/>
    </row>
    <row r="4" spans="1:5" s="79" customFormat="1" ht="15" customHeight="1" x14ac:dyDescent="0.25">
      <c r="A4" s="37">
        <v>1</v>
      </c>
      <c r="B4" s="38" t="s">
        <v>67</v>
      </c>
      <c r="C4" s="38">
        <v>2</v>
      </c>
      <c r="D4" s="38">
        <v>0</v>
      </c>
      <c r="E4" s="38">
        <f t="shared" ref="E4:E6" si="0">C4+D4</f>
        <v>2</v>
      </c>
    </row>
    <row r="5" spans="1:5" s="79" customFormat="1" ht="15" customHeight="1" x14ac:dyDescent="0.25">
      <c r="A5" s="37">
        <v>2</v>
      </c>
      <c r="B5" s="38" t="s">
        <v>76</v>
      </c>
      <c r="C5" s="38">
        <v>7</v>
      </c>
      <c r="D5" s="38">
        <v>0</v>
      </c>
      <c r="E5" s="38">
        <f t="shared" si="0"/>
        <v>7</v>
      </c>
    </row>
    <row r="6" spans="1:5" ht="15" customHeight="1" x14ac:dyDescent="0.25">
      <c r="A6" s="37">
        <v>3</v>
      </c>
      <c r="B6" s="38" t="s">
        <v>120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18" t="s">
        <v>46</v>
      </c>
      <c r="B7" s="118"/>
      <c r="C7" s="39">
        <f>SUM(C4:C6)</f>
        <v>10</v>
      </c>
      <c r="D7" s="39">
        <f>SUM(D4:D6)</f>
        <v>0</v>
      </c>
      <c r="E7" s="39">
        <f>SUM(E4:E6)</f>
        <v>10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topLeftCell="A4" workbookViewId="0">
      <selection activeCell="N19" sqref="N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/>
      <c r="U2"/>
      <c r="V2"/>
      <c r="W2"/>
    </row>
    <row r="3" spans="1:23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/>
      <c r="U3"/>
      <c r="V3"/>
      <c r="W3"/>
    </row>
    <row r="4" spans="1:23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/>
      <c r="U4"/>
      <c r="V4"/>
      <c r="W4"/>
    </row>
    <row r="5" spans="1:23" ht="21" customHeight="1" x14ac:dyDescent="0.25">
      <c r="A5" s="136" t="s">
        <v>43</v>
      </c>
      <c r="B5" s="136" t="s">
        <v>50</v>
      </c>
      <c r="C5" s="137" t="s">
        <v>51</v>
      </c>
      <c r="D5" s="139" t="s">
        <v>52</v>
      </c>
      <c r="E5" s="140"/>
      <c r="F5" s="139" t="s">
        <v>53</v>
      </c>
      <c r="G5" s="140"/>
      <c r="H5" s="143" t="s">
        <v>0</v>
      </c>
      <c r="I5" s="144"/>
      <c r="J5" s="147" t="s">
        <v>54</v>
      </c>
      <c r="K5" s="148"/>
      <c r="L5" s="148"/>
      <c r="M5" s="148"/>
      <c r="N5" s="148"/>
      <c r="O5" s="149"/>
      <c r="P5" s="150" t="s">
        <v>55</v>
      </c>
      <c r="Q5" s="151"/>
      <c r="R5" s="151"/>
      <c r="S5" s="151"/>
      <c r="T5" s="151"/>
      <c r="U5" s="151"/>
      <c r="V5" s="151"/>
      <c r="W5" s="152"/>
    </row>
    <row r="6" spans="1:23" ht="21" customHeight="1" x14ac:dyDescent="0.25">
      <c r="A6" s="136"/>
      <c r="B6" s="136"/>
      <c r="C6" s="138"/>
      <c r="D6" s="141"/>
      <c r="E6" s="142"/>
      <c r="F6" s="141"/>
      <c r="G6" s="142"/>
      <c r="H6" s="145"/>
      <c r="I6" s="146"/>
      <c r="J6" s="147" t="s">
        <v>56</v>
      </c>
      <c r="K6" s="149"/>
      <c r="L6" s="153" t="s">
        <v>57</v>
      </c>
      <c r="M6" s="154"/>
      <c r="N6" s="147" t="s">
        <v>58</v>
      </c>
      <c r="O6" s="149"/>
      <c r="P6" s="155" t="s">
        <v>47</v>
      </c>
      <c r="Q6" s="156"/>
      <c r="R6" s="156"/>
      <c r="S6" s="157"/>
      <c r="T6" s="158" t="s">
        <v>48</v>
      </c>
      <c r="U6" s="159"/>
      <c r="V6" s="159"/>
      <c r="W6" s="160"/>
    </row>
    <row r="7" spans="1:23" ht="30" customHeight="1" x14ac:dyDescent="0.25">
      <c r="A7" s="136"/>
      <c r="B7" s="136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</v>
      </c>
      <c r="C8" s="54" t="s">
        <v>67</v>
      </c>
      <c r="D8" s="55">
        <v>1</v>
      </c>
      <c r="E8" s="55">
        <v>0</v>
      </c>
      <c r="F8" s="56">
        <v>2</v>
      </c>
      <c r="G8" s="56">
        <v>0</v>
      </c>
      <c r="H8" s="55">
        <v>5940</v>
      </c>
      <c r="I8" s="55">
        <v>0</v>
      </c>
      <c r="J8" s="57">
        <v>0</v>
      </c>
      <c r="K8" s="57">
        <v>0</v>
      </c>
      <c r="L8" s="42">
        <v>1.8</v>
      </c>
      <c r="M8" s="1">
        <v>0</v>
      </c>
      <c r="N8" s="1">
        <v>3017351.9990391196</v>
      </c>
      <c r="O8" s="1">
        <v>0</v>
      </c>
      <c r="P8" s="55">
        <v>0</v>
      </c>
      <c r="Q8" s="55">
        <v>2</v>
      </c>
      <c r="R8" s="55">
        <v>0</v>
      </c>
      <c r="S8" s="58">
        <f t="shared" ref="S8:S10" si="0">P8+Q8+R8</f>
        <v>2</v>
      </c>
      <c r="T8" s="55">
        <v>0</v>
      </c>
      <c r="U8" s="55">
        <v>0</v>
      </c>
      <c r="V8" s="55">
        <v>0</v>
      </c>
      <c r="W8" s="58">
        <f t="shared" ref="W8:W10" si="1">T8+U8+V8</f>
        <v>0</v>
      </c>
    </row>
    <row r="9" spans="1:23" s="79" customFormat="1" x14ac:dyDescent="0.25">
      <c r="A9" s="52">
        <v>2</v>
      </c>
      <c r="B9" s="53">
        <v>10</v>
      </c>
      <c r="C9" s="54" t="s">
        <v>76</v>
      </c>
      <c r="D9" s="55">
        <v>3</v>
      </c>
      <c r="E9" s="55">
        <v>0</v>
      </c>
      <c r="F9" s="56">
        <v>7</v>
      </c>
      <c r="G9" s="56">
        <v>0</v>
      </c>
      <c r="H9" s="55">
        <v>2756</v>
      </c>
      <c r="I9" s="55">
        <v>0</v>
      </c>
      <c r="J9" s="57">
        <v>33.450000000000003</v>
      </c>
      <c r="K9" s="57">
        <v>0</v>
      </c>
      <c r="L9" s="42">
        <v>3.7549999999999999</v>
      </c>
      <c r="M9" s="1">
        <v>0</v>
      </c>
      <c r="N9" s="1">
        <v>9436224.0716111772</v>
      </c>
      <c r="O9" s="1">
        <v>0</v>
      </c>
      <c r="P9" s="55">
        <v>0</v>
      </c>
      <c r="Q9" s="55">
        <v>7</v>
      </c>
      <c r="R9" s="55">
        <v>0</v>
      </c>
      <c r="S9" s="58">
        <f t="shared" si="0"/>
        <v>7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x14ac:dyDescent="0.25">
      <c r="A10" s="52">
        <v>3</v>
      </c>
      <c r="B10" s="53">
        <v>8</v>
      </c>
      <c r="C10" s="54" t="s">
        <v>120</v>
      </c>
      <c r="D10" s="55">
        <v>1</v>
      </c>
      <c r="E10" s="55">
        <v>0</v>
      </c>
      <c r="F10" s="56">
        <v>1</v>
      </c>
      <c r="G10" s="56">
        <v>0</v>
      </c>
      <c r="H10" s="55">
        <v>118</v>
      </c>
      <c r="I10" s="55">
        <v>0</v>
      </c>
      <c r="J10" s="57">
        <v>20</v>
      </c>
      <c r="K10" s="57">
        <v>0</v>
      </c>
      <c r="L10" s="42">
        <v>1</v>
      </c>
      <c r="M10" s="1">
        <v>0</v>
      </c>
      <c r="N10" s="1">
        <v>5208505.3789204927</v>
      </c>
      <c r="O10" s="1">
        <v>0</v>
      </c>
      <c r="P10" s="55">
        <v>0</v>
      </c>
      <c r="Q10" s="55">
        <v>1</v>
      </c>
      <c r="R10" s="55">
        <v>0</v>
      </c>
      <c r="S10" s="58">
        <f t="shared" si="0"/>
        <v>1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61" customFormat="1" ht="14.25" x14ac:dyDescent="0.2">
      <c r="A11" s="130" t="s">
        <v>63</v>
      </c>
      <c r="B11" s="131"/>
      <c r="C11" s="132"/>
      <c r="D11" s="59">
        <f t="shared" ref="D11:V11" si="2">SUM(D8:D10)</f>
        <v>5</v>
      </c>
      <c r="E11" s="59">
        <f t="shared" si="2"/>
        <v>0</v>
      </c>
      <c r="F11" s="59">
        <f t="shared" si="2"/>
        <v>10</v>
      </c>
      <c r="G11" s="59">
        <f t="shared" si="2"/>
        <v>0</v>
      </c>
      <c r="H11" s="59">
        <f t="shared" si="2"/>
        <v>8814</v>
      </c>
      <c r="I11" s="59">
        <f t="shared" si="2"/>
        <v>0</v>
      </c>
      <c r="J11" s="60">
        <f t="shared" si="2"/>
        <v>53.45</v>
      </c>
      <c r="K11" s="60">
        <f t="shared" si="2"/>
        <v>0</v>
      </c>
      <c r="L11" s="71">
        <f t="shared" si="2"/>
        <v>6.5549999999999997</v>
      </c>
      <c r="M11" s="71">
        <f t="shared" si="2"/>
        <v>0</v>
      </c>
      <c r="N11" s="60">
        <f t="shared" si="2"/>
        <v>17662081.44957079</v>
      </c>
      <c r="O11" s="60">
        <f t="shared" si="2"/>
        <v>0</v>
      </c>
      <c r="P11" s="59">
        <f t="shared" si="2"/>
        <v>0</v>
      </c>
      <c r="Q11" s="59">
        <f t="shared" si="2"/>
        <v>10</v>
      </c>
      <c r="R11" s="59">
        <f t="shared" si="2"/>
        <v>0</v>
      </c>
      <c r="S11" s="59">
        <f t="shared" si="2"/>
        <v>10</v>
      </c>
      <c r="T11" s="59">
        <f t="shared" si="2"/>
        <v>0</v>
      </c>
      <c r="U11" s="59">
        <f t="shared" si="2"/>
        <v>0</v>
      </c>
      <c r="V11" s="59">
        <f t="shared" si="2"/>
        <v>0</v>
      </c>
      <c r="W11" s="59">
        <f>T11+U11+V11</f>
        <v>0</v>
      </c>
    </row>
    <row r="12" spans="1:23" s="62" customFormat="1" x14ac:dyDescent="0.2">
      <c r="A12" s="133" t="s">
        <v>41</v>
      </c>
      <c r="B12" s="133"/>
      <c r="C12" s="133"/>
      <c r="D12" s="126">
        <f>D11+E11</f>
        <v>5</v>
      </c>
      <c r="E12" s="128"/>
      <c r="F12" s="126">
        <f>F11+G11</f>
        <v>10</v>
      </c>
      <c r="G12" s="128"/>
      <c r="H12" s="126">
        <f>H11+I11</f>
        <v>8814</v>
      </c>
      <c r="I12" s="128"/>
      <c r="J12" s="124">
        <f>J11+K11</f>
        <v>53.45</v>
      </c>
      <c r="K12" s="125"/>
      <c r="L12" s="122">
        <f>L11+M11</f>
        <v>6.5549999999999997</v>
      </c>
      <c r="M12" s="123"/>
      <c r="N12" s="124">
        <f>N11+O11</f>
        <v>17662081.44957079</v>
      </c>
      <c r="O12" s="125"/>
      <c r="P12" s="126">
        <f>S11+W11</f>
        <v>10</v>
      </c>
      <c r="Q12" s="127"/>
      <c r="R12" s="127"/>
      <c r="S12" s="127"/>
      <c r="T12" s="127"/>
      <c r="U12" s="127"/>
      <c r="V12" s="127"/>
      <c r="W12" s="128"/>
    </row>
    <row r="13" spans="1:23" x14ac:dyDescent="0.25">
      <c r="B13" s="129" t="s">
        <v>72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/>
      <c r="U13"/>
      <c r="V13"/>
      <c r="W13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2025-03-24T23:24:12Z</dcterms:modified>
</cp:coreProperties>
</file>